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C4C36DDD-0CEF-49DC-89B2-6509095767A9}"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J55" i="1" l="1"/>
  <c r="I76" i="1"/>
  <c r="I73" i="1"/>
  <c r="I71" i="1"/>
  <c r="I70" i="1"/>
  <c r="I69" i="1"/>
  <c r="I68" i="1"/>
  <c r="I65" i="1"/>
  <c r="I64" i="1"/>
  <c r="I62" i="1"/>
  <c r="I61" i="1"/>
  <c r="I54" i="1"/>
  <c r="I53" i="1"/>
  <c r="I59" i="1"/>
  <c r="I58" i="1"/>
  <c r="I57" i="1"/>
  <c r="I56" i="1"/>
  <c r="I51" i="1"/>
  <c r="I50" i="1"/>
  <c r="I48" i="1"/>
  <c r="I47" i="1"/>
  <c r="G17" i="1" l="1"/>
  <c r="D60" i="1" l="1"/>
  <c r="G75" i="1" l="1"/>
  <c r="G72" i="1"/>
  <c r="G67" i="1"/>
  <c r="G63" i="1"/>
  <c r="G60" i="1"/>
  <c r="G55" i="1"/>
  <c r="G52" i="1"/>
  <c r="G49" i="1"/>
  <c r="G46" i="1"/>
  <c r="G41" i="1"/>
  <c r="G34" i="1"/>
  <c r="G31" i="1"/>
  <c r="G27" i="1"/>
  <c r="G24"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H49" i="1"/>
  <c r="I49" i="1" s="1"/>
  <c r="J49" i="1" s="1"/>
  <c r="I45" i="1"/>
  <c r="I44" i="1"/>
  <c r="I43" i="1"/>
  <c r="I42" i="1"/>
  <c r="I40" i="1"/>
  <c r="I39" i="1"/>
  <c r="I38" i="1"/>
  <c r="I37" i="1"/>
  <c r="I35"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27" i="1" l="1"/>
  <c r="J27" i="1" s="1"/>
  <c r="I28" i="1"/>
  <c r="H63" i="1"/>
  <c r="I63" i="1" s="1"/>
  <c r="J63" i="1" s="1"/>
  <c r="H75" i="1"/>
  <c r="I75" i="1" s="1"/>
  <c r="J75" i="1" s="1"/>
  <c r="B78" i="1"/>
  <c r="G79" i="1" s="1"/>
  <c r="H34" i="1"/>
  <c r="I34" i="1" s="1"/>
  <c r="J34" i="1" s="1"/>
  <c r="H55" i="1"/>
  <c r="I55" i="1" s="1"/>
  <c r="H67" i="1"/>
  <c r="I36" i="1"/>
  <c r="H31" i="1"/>
  <c r="I31" i="1" s="1"/>
  <c r="J31" i="1" s="1"/>
  <c r="H46" i="1"/>
  <c r="I46" i="1" s="1"/>
  <c r="J46" i="1" s="1"/>
  <c r="I32" i="1"/>
  <c r="H41" i="1"/>
  <c r="I41" i="1" s="1"/>
  <c r="J41" i="1" s="1"/>
  <c r="H60" i="1"/>
  <c r="I60" i="1" s="1"/>
  <c r="J60" i="1" s="1"/>
  <c r="H24" i="1"/>
  <c r="I24" i="1" s="1"/>
  <c r="J24" i="1" s="1"/>
  <c r="H52" i="1"/>
  <c r="I52" i="1" s="1"/>
  <c r="J52" i="1" s="1"/>
  <c r="I33" i="1"/>
  <c r="I20" i="1"/>
  <c r="I29" i="1"/>
  <c r="E18" i="1"/>
  <c r="I18" i="1"/>
  <c r="H17" i="1"/>
  <c r="I17" i="1" s="1"/>
  <c r="D27" i="1"/>
  <c r="E27" i="1" s="1"/>
  <c r="F27" i="1" s="1"/>
  <c r="D75" i="1"/>
  <c r="E75" i="1" s="1"/>
  <c r="F75" i="1" s="1"/>
  <c r="C75" i="1"/>
  <c r="D72" i="1"/>
  <c r="E72" i="1" s="1"/>
  <c r="F72" i="1" s="1"/>
  <c r="C72" i="1"/>
  <c r="D67" i="1"/>
  <c r="C67" i="1"/>
  <c r="D63" i="1"/>
  <c r="E63" i="1" s="1"/>
  <c r="F63" i="1" s="1"/>
  <c r="E60" i="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J17"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J80" i="1" l="1"/>
  <c r="F80" i="1"/>
  <c r="C78" i="1"/>
  <c r="C79" i="1" s="1"/>
  <c r="D78" i="1"/>
  <c r="H78" i="1"/>
  <c r="D79" i="1" l="1"/>
  <c r="D80" i="1" s="1"/>
  <c r="I78" i="1"/>
  <c r="H79" i="1"/>
  <c r="E78" i="1"/>
  <c r="I79" i="1" l="1"/>
  <c r="H80" i="1"/>
  <c r="E79" i="1"/>
</calcChain>
</file>

<file path=xl/sharedStrings.xml><?xml version="1.0" encoding="utf-8"?>
<sst xmlns="http://schemas.openxmlformats.org/spreadsheetml/2006/main" count="177" uniqueCount="151">
  <si>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</si>
  <si>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</si>
  <si>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</si>
  <si>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</si>
  <si>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</si>
  <si>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</si>
  <si>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</si>
  <si>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</si>
  <si>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</si>
  <si>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</si>
  <si>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</si>
  <si>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</si>
  <si>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</si>
  <si>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</si>
  <si>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</si>
  <si>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</si>
  <si>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</si>
  <si>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</si>
  <si>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</si>
  <si>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</si>
  <si>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</si>
  <si>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</si>
  <si>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</si>
  <si>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</si>
  <si>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</si>
  <si>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</si>
  <si>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</si>
  <si>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</si>
  <si>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</si>
  <si>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</si>
  <si>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</si>
  <si>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</si>
  <si>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</si>
  <si>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</si>
  <si>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</si>
  <si>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</si>
  <si>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</si>
  <si>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</si>
  <si>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</si>
  <si>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</si>
  <si>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</si>
  <si>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</si>
  <si>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</si>
  <si>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</si>
  <si>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</si>
  <si>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</si>
  <si>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</si>
  <si>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</si>
  <si>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</si>
  <si>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</si>
  <si>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</si>
  <si>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</si>
  <si>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</si>
  <si>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</si>
  <si>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</si>
  <si>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</si>
  <si>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</si>
  <si>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</si>
  <si>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</si>
  <si>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</si>
  <si>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</si>
  <si>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</si>
  <si>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</si>
  <si>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</si>
  <si>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</si>
  <si>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</si>
  <si>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</si>
  <si>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</si>
  <si>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</si>
  <si>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</si>
  <si>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</si>
  <si>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</si>
  <si>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</si>
  <si>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</si>
  <si>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</si>
  <si>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</si>
  <si>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</si>
  <si>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</si>
  <si>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Tiêu chí 2 về Năng lực sư phạm</t>
  </si>
  <si>
    <t>- Trực tiếp tham gia giảng dạy các môn Thực tập, Thực hành
- Tham gia các khóa học, đào tại tại đơn vị, doanh nghiệp</t>
  </si>
  <si>
    <t xml:space="preserve"> Tham khảo dịch tài liệu Tiếng Anh các nội dung về Tiêu chuẩn IEC, Catalog các thiết bị để giảng dạy môm KT lắp đặt điện và soạn chương tẻình môn học hệ thống BMS</t>
  </si>
  <si>
    <t>Chứng chỉ tin học ứng dụng</t>
  </si>
  <si>
    <t xml:space="preserve">
- Chứng chỉ giảng dạy cao đẳng đại học
</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</si>
  <si>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</si>
  <si>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</si>
  <si>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</si>
  <si>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</si>
  <si>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</si>
  <si>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</si>
  <si>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</si>
  <si>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</si>
  <si>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</si>
  <si>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</si>
  <si>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</si>
  <si>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</si>
  <si>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</si>
  <si>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</si>
  <si>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</si>
  <si>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</si>
  <si>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</si>
  <si>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</si>
  <si>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xml:space="preserve">- Có tham gia dự giờ đồng nghiệp và thực hiện đúng, đủ các hồ sơ yêu cầu về công tác dự giờ;
</t>
  </si>
  <si>
    <t>- Có chứng chỉ NCKH hoặc bảng điểm thể hiện môn học NCKH trong quá trình đào tạo.</t>
  </si>
  <si>
    <t xml:space="preserve">
- Thực hiện tốt công tác GVCN, CVHT;</t>
  </si>
  <si>
    <t>Cao Văn Tuấn</t>
  </si>
  <si>
    <t>Tạ Minh Cường</t>
  </si>
  <si>
    <t>TRƯỜNG CAO ĐẲNG LÝ TỰ TRỌNG</t>
  </si>
  <si>
    <t>CỘNG HÒA XÃ HỘI CHỦ NGHĨA VIỆT NAM</t>
  </si>
  <si>
    <t>THÀNH PHỐ HỒ CHÍ MINH</t>
  </si>
  <si>
    <t>Độc lập - Tự do - Hạnh phúc</t>
  </si>
  <si>
    <t>KHOA ĐIỆN-ĐIỆN TỬ</t>
  </si>
  <si>
    <t>- Có quyết định hoặc biên bản phân công tham gia xây dựng, hiệu chỉnh chương trình CDIO
- Tham gia xây dựng, hiệu chỉnh chương trình khung và chương trình chi tiết. CDIO</t>
  </si>
  <si>
    <t>- Thực hiện tốt công tác GVCN, CVHT;
- Trực tiếp hỗ trợ và tham gia tư vấn giáo dục giúp HSSV an tâm trong học tập.</t>
  </si>
  <si>
    <t>- Kết quả dự giờ, kiểm tra chuyên môn đạt từ loại khá trở lên
- Tham gia biên soạn chương trình đào tạo cho khoa (CDIO)</t>
  </si>
  <si>
    <t>- Được phân công giảng dạy  nhiều môn học phần/năm học</t>
  </si>
  <si>
    <t xml:space="preserve"> Có thời gian tham gia giảng dạy trên 12 tháng.</t>
  </si>
  <si>
    <t>- Bằng tốt nghiệp Thạc sĩ Kỹ thuật điện
- Chứng chỉ giảng dạy cao đảng đại học 
- Chứng chỉ kỹ năng nghề quốc gia bậc 3</t>
  </si>
  <si>
    <t>- Tham gia giảng dạy tại cho tổ bảo trì Sân bay
- Đề xuất các dịch vụ gia công sản xuất khác trong phạm vi trang thiết bị được giao quản lý và giảng dạy</t>
  </si>
  <si>
    <t>Chứng chỉ B1 Anh Văn cấp năm 2016</t>
  </si>
  <si>
    <t>Sử phần mềm: Power Point,  AutoCad, Ecodial.
- Tham gia giảng dạy trực tuyến</t>
  </si>
  <si>
    <t>- Tham gia công tác hướng dẫn HSSV thực tập tại công ty [0_mau_huong_dan.xlsx]Sheet1!$H$65</t>
  </si>
  <si>
    <t>- Bằng tốt nghiệp Thạc sĩ Kỹ thuật điện
- Chứng chỉ giảng dạy cao đẳng đại học 
- Chứng chỉ kỹ năng nghề quốc gia bậc 3</t>
  </si>
  <si>
    <t>- Tham gia tham quan, học tập tại doanh nghiệp
- Tham gia xây xây dựng chương trình, viết giáo trình tài liệu tham khảo</t>
  </si>
  <si>
    <t>- Trực tiếp tham gia giảng dạy các môn Thực tập, Thực hành</t>
  </si>
  <si>
    <t>Sử phần mềm:  AutoCad, Ecodial.
- Tham gia giảng dạy trực tuyến</t>
  </si>
  <si>
    <t>Trung cấp tin học ứng dụng</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</si>
  <si>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</si>
  <si>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Hồ sơ dạy học của GV </t>
  </si>
  <si>
    <t>Hồ sơ lưu trữ của GV tại khoa</t>
  </si>
  <si>
    <t>- Thực hiện đúng kế hoạch, giáo án.
- Thực hiện tốt công tác GVCN;</t>
  </si>
  <si>
    <t>- Tham gia xây dựng, hiệu chỉnh chương trình khung và chương trình chi tiết cho Khoa.</t>
  </si>
  <si>
    <t>- Tham gia xây dựng chương trình CDIO</t>
  </si>
  <si>
    <t>- Thực hiện tốt công tác GVCN, CVHT;</t>
  </si>
  <si>
    <t>Quản lý trực tiếp trên lớp thông qua công tác giảng dạy, CVHT, cán bộ lớp, Email, điện thoại và phần mềm PMT-EMS</t>
  </si>
  <si>
    <t xml:space="preserve">- GV đi thực tập tại DN
-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</si>
  <si>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</si>
  <si>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</si>
  <si>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</si>
  <si>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r>
      <t xml:space="preserve">         Khoa, tổ bộ môn: Khoa  Điện</t>
    </r>
    <r>
      <rPr>
        <sz val="13"/>
        <rFont val="Times New Roman"/>
        <family val="1"/>
      </rPr>
      <t xml:space="preserve"> - Điện tử</t>
    </r>
    <r>
      <rPr>
        <sz val="13"/>
        <color rgb="FFFF0000"/>
        <rFont val="Times New Roman"/>
        <family val="1"/>
      </rPr>
      <t>; Bộ môn Kỹ Thuật Điện - Điện Tử</t>
    </r>
  </si>
  <si>
    <t>- Tham gia tham quan, học tập tại công ty TNHH SX TM Ngọc Nguyễn
- Tham gia xây xây dựng chương trình, viết giáo trình tài liệu tham khảo</t>
  </si>
  <si>
    <t>- Tham gia biên soạn giáo trình BVMT &amp;B68SDTNHQ ngành Oto
- Tham gia xây dựng chương trình CDIO</t>
  </si>
  <si>
    <t>- Thực tập tại doanh nghiệp;
- Tham gia tập huấn vẽ điện
- Tham gia lớp trainning Automation, LMS,…</t>
  </si>
  <si>
    <t>- Thi Thiết kế bài giảng trực tuyến</t>
  </si>
  <si>
    <t>- Có SKKN năm học 2021 - 2022
- Tham gia thi thiết bị đào tự làm</t>
  </si>
  <si>
    <t>- Tham gia quản lý các Phòng thực tập của khoa
- Có SKKN năm học 2021 - 2022
- Tham gia thi thiết bị đào tự làm</t>
  </si>
  <si>
    <t>Năm học: 2022 - 2023</t>
  </si>
  <si>
    <t xml:space="preserve">- Có bài tham gia hội thảo cấp trường
- Tham gia thi thiết bị đào tự làm </t>
  </si>
  <si>
    <r>
      <t xml:space="preserve">         Họ và tên giảng viên: </t>
    </r>
    <r>
      <rPr>
        <b/>
        <sz val="13"/>
        <color rgb="FF000000"/>
        <rFont val="Times New Roman"/>
        <family val="1"/>
      </rPr>
      <t>Cao Văn Tuấn</t>
    </r>
  </si>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</sst>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3"/>
      <color theme="1"/>
      <name val="Calibri"/>
      <family val="2"/>
      <scheme val="minor"/>
    </font>
    <font>
      <sz val="13"/>
      <color rgb="FFFF0000"/>
      <name val="Times New Roman"/>
      <family val="1"/>
    </font>
    <font>
      <sz val="8"/>
      <color rgb="FFFF0000"/>
      <name val="Times New Roman"/>
      <family val="1"/>
    </font>
    <font>
      <sz val="11"/>
      <color rgb="FF000000"/>
      <name val="Times New Roman"/>
      <family val="1"/>
    </font>
    <font>
      <sz val="11"/>
      <name val="Times New Roman"/>
      <family val="1"/>
    </font>
    <font>
      <sz val="8"/>
      <color rgb="FF000000"/>
      <name val="Times New Roman"/>
      <family val="1"/>
    </font>
    <font>
      <sz val="1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2" fillId="0" borderId="0" xfId="0" applyFont="1"/>
    <xf numFmtId="0" fontId="16" fillId="0" borderId="0" xfId="0" applyFont="1"/>
    <xf numFmtId="0" fontId="8" fillId="0" borderId="0" xfId="0" applyFont="1" applyAlignment="1">
      <alignment horizontal="left" vertical="center"/>
    </xf>
    <xf numFmtId="0" fontId="14"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164" fontId="12"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20" fillId="0" borderId="1" xfId="0" applyNumberFormat="1"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6" fillId="0" borderId="1" xfId="0" applyFont="1" applyBorder="1" applyAlignment="1">
      <alignment horizontal="justify" vertical="center" wrapText="1"/>
    </xf>
    <xf numFmtId="49" fontId="24" fillId="0" borderId="1" xfId="0" quotePrefix="1" applyNumberFormat="1" applyFont="1" applyBorder="1" applyAlignment="1">
      <alignment horizontal="left" vertical="center" wrapText="1"/>
    </xf>
    <xf numFmtId="1" fontId="25" fillId="0" borderId="1"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49" fontId="27" fillId="0" borderId="1" xfId="0" applyNumberFormat="1" applyFont="1" applyBorder="1" applyAlignment="1">
      <alignment horizontal="left" vertical="center" wrapText="1"/>
    </xf>
    <xf numFmtId="0" fontId="7" fillId="0" borderId="1" xfId="0" applyFont="1" applyBorder="1" applyAlignment="1">
      <alignment horizontal="justify" vertical="center" wrapText="1"/>
    </xf>
    <xf numFmtId="1" fontId="1" fillId="0" borderId="1" xfId="0" applyNumberFormat="1" applyFont="1" applyBorder="1" applyAlignment="1">
      <alignment horizontal="center" vertical="center" wrapText="1"/>
    </xf>
    <xf numFmtId="49" fontId="20"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0" fontId="20" fillId="0" borderId="1" xfId="0" applyFont="1" applyBorder="1" applyAlignment="1">
      <alignment vertical="center" wrapText="1"/>
    </xf>
    <xf numFmtId="0" fontId="5" fillId="0" borderId="1" xfId="0" applyFont="1" applyBorder="1" applyAlignment="1">
      <alignment vertical="center" wrapText="1"/>
    </xf>
    <xf numFmtId="0" fontId="1" fillId="0" borderId="1" xfId="0" applyFont="1" applyBorder="1" applyAlignment="1">
      <alignment vertical="center" wrapText="1"/>
    </xf>
    <xf numFmtId="0" fontId="20" fillId="0" borderId="1" xfId="0" quotePrefix="1" applyFont="1" applyBorder="1" applyAlignment="1">
      <alignment horizontal="left" vertical="center" wrapText="1"/>
    </xf>
    <xf numFmtId="10"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7" fillId="0" borderId="0" xfId="0" applyFont="1"/>
    <xf numFmtId="0" fontId="13" fillId="0" borderId="0" xfId="0" applyFo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wrapText="1"/>
    </xf>
    <xf numFmtId="0" fontId="8" fillId="0" borderId="0" xfId="0" applyFont="1" applyAlignment="1">
      <alignment horizontal="left" vertical="center"/>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17" fillId="0" borderId="0" xfId="0" applyFont="1" applyAlignment="1">
      <alignment horizontal="center"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1727200</xdr:colOff>
      <xdr:row>3</xdr:row>
      <xdr:rowOff>55284</xdr:rowOff>
    </xdr:from>
    <xdr:to>
      <xdr:col>1</xdr:col>
      <xdr:colOff>203200</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727200" y="690284"/>
          <a:ext cx="13144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9"/>
  <sheetViews>
    <sheetView tabSelected="1" topLeftCell="A52" zoomScale="85" zoomScaleNormal="85" workbookViewId="0">
      <pane xSplit="1" topLeftCell="B1" activePane="topRight" state="frozen"/>
      <selection activeCell="A16" sqref="A16"/>
      <selection pane="topRight" activeCell="Q55" sqref="Q55"/>
    </sheetView>
  </sheetViews>
  <sheetFormatPr defaultRowHeight="15.6" x14ac:dyDescent="0.3"/>
  <cols>
    <col min="1" max="1" width="40.5546875" customWidth="1"/>
    <col min="2" max="2" width="7.44140625" customWidth="1"/>
    <col min="3" max="3" width="7.44140625" hidden="1" customWidth="1"/>
    <col min="4" max="4" width="8" customWidth="1"/>
    <col min="5" max="5" width="12.5546875" customWidth="1"/>
    <col min="6" max="6" width="23.109375" customWidth="1"/>
    <col min="7" max="7" width="8.33203125" customWidth="1"/>
    <col min="8" max="8" width="8.5546875" customWidth="1"/>
    <col min="9" max="9" width="12" customWidth="1"/>
    <col min="10" max="10" width="23.21875" style="40" customWidth="1"/>
  </cols>
  <sheetData>
    <row r="1" spans="1:13" ht="16.8" x14ac:dyDescent="0.3">
      <c r="A1" s="47" t="s">
        <v>106</v>
      </c>
      <c r="B1" s="47"/>
      <c r="C1" s="47"/>
      <c r="D1" s="47"/>
      <c r="E1" s="47"/>
      <c r="F1" s="48" t="s">
        <v>107</v>
      </c>
      <c r="G1" s="49"/>
      <c r="H1" s="49"/>
      <c r="I1" s="49"/>
      <c r="J1" s="49"/>
    </row>
    <row r="2" spans="1:13" ht="16.8" x14ac:dyDescent="0.3">
      <c r="A2" s="47" t="s">
        <v>108</v>
      </c>
      <c r="B2" s="47"/>
      <c r="C2" s="47"/>
      <c r="D2" s="47"/>
      <c r="E2" s="47"/>
      <c r="F2" s="48" t="s">
        <v>109</v>
      </c>
      <c r="G2" s="49"/>
      <c r="H2" s="49"/>
      <c r="I2" s="49"/>
      <c r="J2" s="49"/>
    </row>
    <row r="3" spans="1:13" ht="17.399999999999999" x14ac:dyDescent="0.35">
      <c r="A3" s="50" t="s">
        <v>110</v>
      </c>
      <c r="B3" s="50"/>
      <c r="C3" s="50"/>
      <c r="D3" s="50"/>
      <c r="E3" s="50"/>
      <c r="F3" s="1"/>
      <c r="G3" s="1"/>
      <c r="H3" s="1"/>
      <c r="I3" s="1"/>
      <c r="J3" s="2"/>
    </row>
    <row r="4" spans="1:13" ht="17.399999999999999" x14ac:dyDescent="0.35">
      <c r="A4" s="1"/>
      <c r="B4" s="1"/>
      <c r="C4" s="1"/>
      <c r="D4" s="1"/>
      <c r="E4" s="1"/>
      <c r="F4" s="1"/>
      <c r="G4" s="1"/>
      <c r="H4" s="1"/>
      <c r="I4" s="1"/>
      <c r="J4" s="2"/>
    </row>
    <row r="5" spans="1:13" ht="17.399999999999999" x14ac:dyDescent="0.3">
      <c r="A5" s="46" t="s">
        <v>59</v>
      </c>
      <c r="B5" s="46"/>
      <c r="C5" s="46"/>
      <c r="D5" s="46"/>
      <c r="E5" s="46"/>
      <c r="F5" s="46"/>
      <c r="G5" s="46"/>
      <c r="H5" s="46"/>
      <c r="I5" s="46"/>
      <c r="J5" s="46"/>
    </row>
    <row r="6" spans="1:13" ht="17.399999999999999" x14ac:dyDescent="0.3">
      <c r="A6" s="46" t="s">
        <v>145</v>
      </c>
      <c r="B6" s="46"/>
      <c r="C6" s="46"/>
      <c r="D6" s="46"/>
      <c r="E6" s="46"/>
      <c r="F6" s="46"/>
      <c r="G6" s="46"/>
      <c r="H6" s="46"/>
      <c r="I6" s="46"/>
      <c r="J6" s="46"/>
    </row>
    <row r="7" spans="1:13" ht="17.399999999999999" x14ac:dyDescent="0.3">
      <c r="A7" s="46"/>
      <c r="B7" s="46"/>
      <c r="C7" s="46"/>
      <c r="D7" s="46"/>
      <c r="E7" s="46"/>
      <c r="F7" s="46"/>
      <c r="G7" s="46"/>
      <c r="H7" s="46"/>
      <c r="I7" s="46"/>
      <c r="J7" s="46"/>
    </row>
    <row r="8" spans="1:13" ht="16.8" x14ac:dyDescent="0.3">
      <c r="A8" s="45" t="s">
        <v>147</v>
      </c>
      <c r="B8" s="45"/>
      <c r="C8" s="45"/>
      <c r="D8" s="45"/>
      <c r="E8" s="45"/>
      <c r="F8" s="45"/>
      <c r="G8" s="45"/>
      <c r="H8" s="45"/>
      <c r="I8" s="45"/>
      <c r="J8" s="45"/>
    </row>
    <row r="9" spans="1:13" ht="16.8" x14ac:dyDescent="0.3">
      <c r="A9" s="45" t="s">
        <v>138</v>
      </c>
      <c r="B9" s="45"/>
      <c r="C9" s="45"/>
      <c r="D9" s="45"/>
      <c r="E9" s="45"/>
      <c r="F9" s="45"/>
      <c r="G9" s="45"/>
      <c r="H9" s="45"/>
      <c r="I9" s="45"/>
      <c r="J9" s="45"/>
    </row>
    <row r="10" spans="1:13" ht="16.8" x14ac:dyDescent="0.3">
      <c r="A10" s="45" t="s">
        <v>77</v>
      </c>
      <c r="B10" s="45"/>
      <c r="C10" s="45"/>
      <c r="D10" s="45"/>
      <c r="E10" s="45"/>
      <c r="F10" s="45"/>
      <c r="G10" s="45"/>
      <c r="H10" s="45"/>
      <c r="I10" s="45"/>
      <c r="J10" s="45"/>
    </row>
    <row r="11" spans="1:13" ht="20.55" customHeight="1" x14ac:dyDescent="0.3">
      <c r="A11" s="3" t="s">
        <v>76</v>
      </c>
      <c r="B11" s="3"/>
      <c r="C11" s="3"/>
      <c r="D11" s="3"/>
      <c r="E11" s="3"/>
      <c r="F11" s="3"/>
      <c r="G11" s="3"/>
      <c r="H11" s="3"/>
      <c r="I11" s="3"/>
      <c r="J11" s="3"/>
    </row>
    <row r="12" spans="1:13" ht="107.4" customHeight="1" x14ac:dyDescent="0.3">
      <c r="A12" s="3"/>
      <c r="B12" s="44" t="s">
        <v>148</v>
      </c>
      <c r="C12" s="45"/>
      <c r="D12" s="45"/>
      <c r="E12" s="45"/>
      <c r="F12" s="45"/>
      <c r="G12" s="45"/>
      <c r="H12" s="45"/>
      <c r="I12" s="45"/>
      <c r="J12" s="3"/>
    </row>
    <row r="13" spans="1:13" ht="9.6" customHeight="1" x14ac:dyDescent="0.45">
      <c r="B13" s="4"/>
      <c r="C13" s="4"/>
      <c r="D13" s="4"/>
      <c r="E13" s="4"/>
      <c r="F13" s="4"/>
      <c r="G13" s="4"/>
      <c r="H13" s="4"/>
      <c r="I13" s="4"/>
      <c r="J13" s="5"/>
    </row>
    <row r="14" spans="1:13" ht="17.55" customHeight="1" x14ac:dyDescent="0.3">
      <c r="A14" s="57" t="s">
        <v>0</v>
      </c>
      <c r="B14" s="57" t="s">
        <v>1</v>
      </c>
      <c r="C14" s="57" t="s">
        <v>1</v>
      </c>
      <c r="D14" s="58" t="s">
        <v>2</v>
      </c>
      <c r="E14" s="58"/>
      <c r="F14" s="58"/>
      <c r="G14" s="58" t="s">
        <v>3</v>
      </c>
      <c r="H14" s="58"/>
      <c r="I14" s="58"/>
      <c r="J14" s="58"/>
      <c r="M14" s="7"/>
    </row>
    <row r="15" spans="1:13" ht="138" customHeight="1" x14ac:dyDescent="0.3">
      <c r="A15" s="57"/>
      <c r="B15" s="57"/>
      <c r="C15" s="57"/>
      <c r="D15" s="8" t="s">
        <v>69</v>
      </c>
      <c r="E15" s="8" t="s">
        <v>72</v>
      </c>
      <c r="F15" s="8" t="s">
        <v>74</v>
      </c>
      <c r="G15" s="8" t="s">
        <v>70</v>
      </c>
      <c r="H15" s="8" t="s">
        <v>71</v>
      </c>
      <c r="I15" s="8" t="s">
        <v>73</v>
      </c>
      <c r="J15" s="8" t="s">
        <v>75</v>
      </c>
      <c r="M15" s="7"/>
    </row>
    <row r="16" spans="1:13" x14ac:dyDescent="0.3">
      <c r="A16" s="9" t="s">
        <v>4</v>
      </c>
      <c r="B16" s="10">
        <f>SUM(B17,B24,B27)</f>
        <v>20</v>
      </c>
      <c r="C16" s="10">
        <f>SUM(C17,C24,C27)</f>
        <v>20</v>
      </c>
      <c r="D16" s="10">
        <f>SUM(D17,D24,D27)</f>
        <v>20</v>
      </c>
      <c r="E16" s="11">
        <f t="shared" ref="E16:E34" si="0">(D16/B16)</f>
        <v>1</v>
      </c>
      <c r="F16" s="6" t="str">
        <f>IF(E16&gt;=0.5,"Đạt","Không đạt")</f>
        <v>Đạt</v>
      </c>
      <c r="G16" s="10">
        <f>SUM(G17,G24,G27)</f>
        <v>16</v>
      </c>
      <c r="H16" s="10">
        <f>SUM(H17,H24,H27)</f>
        <v>16</v>
      </c>
      <c r="I16" s="11">
        <f t="shared" ref="I16:I48" si="1">(H16/B16)</f>
        <v>0.8</v>
      </c>
      <c r="J16" s="6" t="str">
        <f>IF(I16&gt;=0.5,"Đạt","Không đạt")</f>
        <v>Đạt</v>
      </c>
    </row>
    <row r="17" spans="1:10" x14ac:dyDescent="0.3">
      <c r="A17" s="12" t="s">
        <v>5</v>
      </c>
      <c r="B17" s="6">
        <f>SUM(B18:B23)</f>
        <v>12</v>
      </c>
      <c r="C17" s="6">
        <f>SUM(C18:C23)</f>
        <v>12</v>
      </c>
      <c r="D17" s="6">
        <f>SUM(D18:D23)</f>
        <v>12</v>
      </c>
      <c r="E17" s="13">
        <f t="shared" si="0"/>
        <v>1</v>
      </c>
      <c r="F17" s="6" t="str">
        <f>IF(E17&gt;=0.5,"Đạt"," Không đạt")</f>
        <v>Đạt</v>
      </c>
      <c r="G17" s="6">
        <f>SUM(G18:G23)</f>
        <v>8</v>
      </c>
      <c r="H17" s="6">
        <f>SUM(H18:H23)</f>
        <v>8</v>
      </c>
      <c r="I17" s="14">
        <f t="shared" si="1"/>
        <v>0.66666666666666663</v>
      </c>
      <c r="J17" s="6" t="str">
        <f>IF(I17&gt;=0.5,"Đạt","Không đạt")</f>
        <v>Đạt</v>
      </c>
    </row>
    <row r="18" spans="1:10" ht="99.6" x14ac:dyDescent="0.3">
      <c r="A18" s="12" t="s">
        <v>6</v>
      </c>
      <c r="B18" s="15">
        <v>2</v>
      </c>
      <c r="C18" s="15">
        <v>2</v>
      </c>
      <c r="D18" s="16">
        <v>2</v>
      </c>
      <c r="E18" s="17">
        <f t="shared" si="0"/>
        <v>1</v>
      </c>
      <c r="F18" s="18" t="s">
        <v>116</v>
      </c>
      <c r="G18" s="16">
        <v>2</v>
      </c>
      <c r="H18" s="16">
        <v>2</v>
      </c>
      <c r="I18" s="19">
        <f t="shared" si="1"/>
        <v>1</v>
      </c>
      <c r="J18" s="18" t="s">
        <v>121</v>
      </c>
    </row>
    <row r="19" spans="1:10" ht="48" x14ac:dyDescent="0.3">
      <c r="A19" s="20" t="s">
        <v>7</v>
      </c>
      <c r="B19" s="15">
        <v>2</v>
      </c>
      <c r="C19" s="15">
        <v>2</v>
      </c>
      <c r="D19" s="16">
        <v>2</v>
      </c>
      <c r="E19" s="17">
        <f t="shared" si="0"/>
        <v>1</v>
      </c>
      <c r="F19" s="21" t="s">
        <v>113</v>
      </c>
      <c r="G19" s="16">
        <v>2</v>
      </c>
      <c r="H19" s="16">
        <v>2</v>
      </c>
      <c r="I19" s="19">
        <f t="shared" si="1"/>
        <v>1</v>
      </c>
      <c r="J19" s="21" t="s">
        <v>113</v>
      </c>
    </row>
    <row r="20" spans="1:10" ht="24" x14ac:dyDescent="0.3">
      <c r="A20" s="20" t="s">
        <v>8</v>
      </c>
      <c r="B20" s="15">
        <v>2</v>
      </c>
      <c r="C20" s="15">
        <v>2</v>
      </c>
      <c r="D20" s="16">
        <v>2</v>
      </c>
      <c r="E20" s="17">
        <f t="shared" si="0"/>
        <v>1</v>
      </c>
      <c r="F20" s="18" t="s">
        <v>114</v>
      </c>
      <c r="G20" s="16">
        <v>1</v>
      </c>
      <c r="H20" s="16">
        <v>1</v>
      </c>
      <c r="I20" s="19">
        <f t="shared" si="1"/>
        <v>0.5</v>
      </c>
      <c r="J20" s="18" t="s">
        <v>114</v>
      </c>
    </row>
    <row r="21" spans="1:10" ht="72" x14ac:dyDescent="0.3">
      <c r="A21" s="20" t="s">
        <v>9</v>
      </c>
      <c r="B21" s="15">
        <v>2</v>
      </c>
      <c r="C21" s="15">
        <v>2</v>
      </c>
      <c r="D21" s="16">
        <v>2</v>
      </c>
      <c r="E21" s="17">
        <f t="shared" si="0"/>
        <v>1</v>
      </c>
      <c r="F21" s="18" t="s">
        <v>139</v>
      </c>
      <c r="G21" s="16">
        <v>2</v>
      </c>
      <c r="H21" s="16">
        <v>2</v>
      </c>
      <c r="I21" s="19">
        <f t="shared" si="1"/>
        <v>1</v>
      </c>
      <c r="J21" s="18" t="s">
        <v>122</v>
      </c>
    </row>
    <row r="22" spans="1:10" ht="48" x14ac:dyDescent="0.3">
      <c r="A22" s="20" t="s">
        <v>10</v>
      </c>
      <c r="B22" s="15">
        <v>2</v>
      </c>
      <c r="C22" s="15">
        <v>2</v>
      </c>
      <c r="D22" s="16">
        <v>2</v>
      </c>
      <c r="E22" s="17">
        <f t="shared" si="0"/>
        <v>1</v>
      </c>
      <c r="F22" s="18" t="s">
        <v>79</v>
      </c>
      <c r="G22" s="16">
        <v>1</v>
      </c>
      <c r="H22" s="16">
        <v>1</v>
      </c>
      <c r="I22" s="19">
        <f t="shared" si="1"/>
        <v>0.5</v>
      </c>
      <c r="J22" s="18" t="s">
        <v>123</v>
      </c>
    </row>
    <row r="23" spans="1:10" ht="72" x14ac:dyDescent="0.3">
      <c r="A23" s="20" t="s">
        <v>11</v>
      </c>
      <c r="B23" s="15">
        <v>2</v>
      </c>
      <c r="C23" s="15">
        <v>2</v>
      </c>
      <c r="D23" s="16">
        <v>2</v>
      </c>
      <c r="E23" s="17">
        <f t="shared" si="0"/>
        <v>1</v>
      </c>
      <c r="F23" s="18" t="s">
        <v>117</v>
      </c>
      <c r="G23" s="16">
        <v>0</v>
      </c>
      <c r="H23" s="16">
        <v>0</v>
      </c>
      <c r="I23" s="19">
        <f t="shared" si="1"/>
        <v>0</v>
      </c>
      <c r="J23" s="18"/>
    </row>
    <row r="24" spans="1:10" x14ac:dyDescent="0.3">
      <c r="A24" s="12" t="s">
        <v>12</v>
      </c>
      <c r="B24" s="6">
        <f>SUM(B25:B26)</f>
        <v>4</v>
      </c>
      <c r="C24" s="6">
        <f>SUM(C25:C26)</f>
        <v>4</v>
      </c>
      <c r="D24" s="6">
        <f>SUM(D25:D26)</f>
        <v>4</v>
      </c>
      <c r="E24" s="13">
        <f t="shared" si="0"/>
        <v>1</v>
      </c>
      <c r="F24" s="6" t="str">
        <f>IF(E24&gt;=0.5,"Đạt"," Không đạt")</f>
        <v>Đạt</v>
      </c>
      <c r="G24" s="6">
        <f>SUM(G25:G26)</f>
        <v>4</v>
      </c>
      <c r="H24" s="6">
        <f>SUM(H25:H26)</f>
        <v>4</v>
      </c>
      <c r="I24" s="14">
        <f>(H24/B24)</f>
        <v>1</v>
      </c>
      <c r="J24" s="6" t="str">
        <f>IF(I24&gt;=0.5,"Đạt","Không đạt")</f>
        <v>Đạt</v>
      </c>
    </row>
    <row r="25" spans="1:10" ht="156" x14ac:dyDescent="0.3">
      <c r="A25" s="20" t="s">
        <v>68</v>
      </c>
      <c r="B25" s="15">
        <v>2</v>
      </c>
      <c r="C25" s="15">
        <v>2</v>
      </c>
      <c r="D25" s="16">
        <v>2</v>
      </c>
      <c r="E25" s="17">
        <f t="shared" si="0"/>
        <v>1</v>
      </c>
      <c r="F25" s="18" t="s">
        <v>118</v>
      </c>
      <c r="G25" s="16">
        <v>2</v>
      </c>
      <c r="H25" s="16">
        <v>2</v>
      </c>
      <c r="I25" s="19">
        <f t="shared" si="1"/>
        <v>1</v>
      </c>
      <c r="J25" s="18" t="s">
        <v>118</v>
      </c>
    </row>
    <row r="26" spans="1:10" ht="72" x14ac:dyDescent="0.3">
      <c r="A26" s="12" t="s">
        <v>13</v>
      </c>
      <c r="B26" s="15">
        <v>2</v>
      </c>
      <c r="C26" s="15">
        <v>2</v>
      </c>
      <c r="D26" s="16">
        <v>2</v>
      </c>
      <c r="E26" s="17">
        <f t="shared" si="0"/>
        <v>1</v>
      </c>
      <c r="F26" s="18" t="s">
        <v>80</v>
      </c>
      <c r="G26" s="16">
        <v>2</v>
      </c>
      <c r="H26" s="16">
        <v>2</v>
      </c>
      <c r="I26" s="19">
        <f t="shared" si="1"/>
        <v>1</v>
      </c>
      <c r="J26" s="18" t="s">
        <v>118</v>
      </c>
    </row>
    <row r="27" spans="1:10" x14ac:dyDescent="0.3">
      <c r="A27" s="12" t="s">
        <v>14</v>
      </c>
      <c r="B27" s="6">
        <f>SUM(B28:B29)</f>
        <v>4</v>
      </c>
      <c r="C27" s="6">
        <f>SUM(C28:C29)</f>
        <v>4</v>
      </c>
      <c r="D27" s="6">
        <f>SUM(D28:D29)</f>
        <v>4</v>
      </c>
      <c r="E27" s="13">
        <f t="shared" si="0"/>
        <v>1</v>
      </c>
      <c r="F27" s="6" t="str">
        <f>IF(E27&gt;=0.5,"Đạt"," Không đạt")</f>
        <v>Đạt</v>
      </c>
      <c r="G27" s="6">
        <f>SUM(G28:G29)</f>
        <v>4</v>
      </c>
      <c r="H27" s="6">
        <f>SUM(H28:H29)</f>
        <v>4</v>
      </c>
      <c r="I27" s="14">
        <f>(H27/B27)</f>
        <v>1</v>
      </c>
      <c r="J27" s="22" t="str">
        <f>IF(I27&gt;=0.5,"Đạt","Không đạt")</f>
        <v>Đạt</v>
      </c>
    </row>
    <row r="28" spans="1:10" ht="60" x14ac:dyDescent="0.3">
      <c r="A28" s="20" t="s">
        <v>15</v>
      </c>
      <c r="B28" s="15">
        <v>2</v>
      </c>
      <c r="C28" s="15">
        <v>2</v>
      </c>
      <c r="D28" s="16">
        <v>2</v>
      </c>
      <c r="E28" s="17">
        <f t="shared" si="0"/>
        <v>1</v>
      </c>
      <c r="F28" s="18" t="s">
        <v>81</v>
      </c>
      <c r="G28" s="16">
        <v>2</v>
      </c>
      <c r="H28" s="16">
        <v>2</v>
      </c>
      <c r="I28" s="19">
        <f t="shared" si="1"/>
        <v>1</v>
      </c>
      <c r="J28" s="18" t="s">
        <v>125</v>
      </c>
    </row>
    <row r="29" spans="1:10" ht="36" x14ac:dyDescent="0.3">
      <c r="A29" s="12" t="s">
        <v>16</v>
      </c>
      <c r="B29" s="15">
        <v>2</v>
      </c>
      <c r="C29" s="15">
        <v>2</v>
      </c>
      <c r="D29" s="16">
        <v>2</v>
      </c>
      <c r="E29" s="17">
        <f t="shared" si="0"/>
        <v>1</v>
      </c>
      <c r="F29" s="18" t="s">
        <v>119</v>
      </c>
      <c r="G29" s="16">
        <v>2</v>
      </c>
      <c r="H29" s="16">
        <v>2</v>
      </c>
      <c r="I29" s="19">
        <f t="shared" si="1"/>
        <v>1</v>
      </c>
      <c r="J29" s="18" t="s">
        <v>124</v>
      </c>
    </row>
    <row r="30" spans="1:10" x14ac:dyDescent="0.3">
      <c r="A30" s="9" t="s">
        <v>78</v>
      </c>
      <c r="B30" s="10">
        <f>SUM(B31,B34,B41,B46,B49,B52,B55,B60,B63)</f>
        <v>52</v>
      </c>
      <c r="C30" s="10">
        <f>SUM(C31,C34,C41,C46,C49,C52,C55,C60,C63)</f>
        <v>52</v>
      </c>
      <c r="D30" s="10">
        <f>SUM(D31,D34,D41,D46,D49,D52,D55,D60,D63)</f>
        <v>52</v>
      </c>
      <c r="E30" s="11">
        <f t="shared" si="0"/>
        <v>1</v>
      </c>
      <c r="F30" s="6" t="str">
        <f>IF(E30&gt;=0.5,"Đạt","Không đạt")</f>
        <v>Đạt</v>
      </c>
      <c r="G30" s="10">
        <f>SUM(G31,G34,G41,G46,G49,G52,G55,G60,G63)</f>
        <v>46</v>
      </c>
      <c r="H30" s="10">
        <f>SUM(H31,H34,H41,H46,H49,H52,H55,H60,H63)</f>
        <v>46</v>
      </c>
      <c r="I30" s="11">
        <f t="shared" si="1"/>
        <v>0.88461538461538458</v>
      </c>
      <c r="J30" s="23" t="str">
        <f>IF(I30&gt;=0.5,"Đạt","Không đạt")</f>
        <v>Đạt</v>
      </c>
    </row>
    <row r="31" spans="1:10" ht="31.2" x14ac:dyDescent="0.3">
      <c r="A31" s="12" t="s">
        <v>17</v>
      </c>
      <c r="B31" s="6">
        <f>SUM(B32:B33)</f>
        <v>4</v>
      </c>
      <c r="C31" s="6">
        <f>SUM(C32:C33)</f>
        <v>4</v>
      </c>
      <c r="D31" s="6">
        <f>SUM(D32:D33)</f>
        <v>4</v>
      </c>
      <c r="E31" s="13">
        <f t="shared" si="0"/>
        <v>1</v>
      </c>
      <c r="F31" s="6" t="str">
        <f>IF(E31&gt;=0.5,"Đạt"," Không đạt")</f>
        <v>Đạt</v>
      </c>
      <c r="G31" s="6">
        <f>SUM(G32:G33)</f>
        <v>4</v>
      </c>
      <c r="H31" s="6">
        <f>SUM(H32:H33)</f>
        <v>4</v>
      </c>
      <c r="I31" s="14">
        <f t="shared" si="1"/>
        <v>1</v>
      </c>
      <c r="J31" s="23" t="str">
        <f>IF(I31&gt;=0.5,"Đạt","Không đạt")</f>
        <v>Đạt</v>
      </c>
    </row>
    <row r="32" spans="1:10" ht="72" x14ac:dyDescent="0.3">
      <c r="A32" s="20" t="s">
        <v>18</v>
      </c>
      <c r="B32" s="15">
        <v>2</v>
      </c>
      <c r="C32" s="15">
        <v>2</v>
      </c>
      <c r="D32" s="16">
        <v>2</v>
      </c>
      <c r="E32" s="17">
        <f t="shared" si="0"/>
        <v>1</v>
      </c>
      <c r="F32" s="18" t="s">
        <v>82</v>
      </c>
      <c r="G32" s="16">
        <v>2</v>
      </c>
      <c r="H32" s="16">
        <v>2</v>
      </c>
      <c r="I32" s="19">
        <f t="shared" si="1"/>
        <v>1</v>
      </c>
      <c r="J32" s="18" t="s">
        <v>82</v>
      </c>
    </row>
    <row r="33" spans="1:10" ht="24" x14ac:dyDescent="0.3">
      <c r="A33" s="20" t="s">
        <v>19</v>
      </c>
      <c r="B33" s="15">
        <v>2</v>
      </c>
      <c r="C33" s="15">
        <v>2</v>
      </c>
      <c r="D33" s="16">
        <v>2</v>
      </c>
      <c r="E33" s="17">
        <f t="shared" si="0"/>
        <v>1</v>
      </c>
      <c r="F33" s="20" t="s">
        <v>115</v>
      </c>
      <c r="G33" s="16">
        <v>2</v>
      </c>
      <c r="H33" s="16">
        <v>2</v>
      </c>
      <c r="I33" s="19">
        <f t="shared" si="1"/>
        <v>1</v>
      </c>
      <c r="J33" s="20" t="s">
        <v>115</v>
      </c>
    </row>
    <row r="34" spans="1:10" ht="31.2" x14ac:dyDescent="0.3">
      <c r="A34" s="12" t="s">
        <v>20</v>
      </c>
      <c r="B34" s="6">
        <f>SUM(B35:B40)</f>
        <v>12</v>
      </c>
      <c r="C34" s="6">
        <f>SUM(C35:C40)</f>
        <v>12</v>
      </c>
      <c r="D34" s="6">
        <f>SUM(D35:D40)</f>
        <v>12</v>
      </c>
      <c r="E34" s="13">
        <f t="shared" si="0"/>
        <v>1</v>
      </c>
      <c r="F34" s="6" t="str">
        <f>IF(E34&gt;=0.5,"Đạt"," Không đạt")</f>
        <v>Đạt</v>
      </c>
      <c r="G34" s="6">
        <f>SUM(G35:G40)</f>
        <v>12</v>
      </c>
      <c r="H34" s="6">
        <f>SUM(H35:H40)</f>
        <v>12</v>
      </c>
      <c r="I34" s="14">
        <f t="shared" si="1"/>
        <v>1</v>
      </c>
      <c r="J34" s="23" t="str">
        <f>IF(I34&gt;=0.5,"Đạt","Không đạt")</f>
        <v>Đạt</v>
      </c>
    </row>
    <row r="35" spans="1:10" ht="48" x14ac:dyDescent="0.3">
      <c r="A35" s="24" t="s">
        <v>21</v>
      </c>
      <c r="B35" s="15">
        <v>2</v>
      </c>
      <c r="C35" s="15">
        <v>2</v>
      </c>
      <c r="D35" s="16">
        <v>2</v>
      </c>
      <c r="E35" s="17">
        <f t="shared" ref="E35:E40" si="2">(D35/B35)</f>
        <v>1</v>
      </c>
      <c r="F35" s="18" t="s">
        <v>83</v>
      </c>
      <c r="G35" s="16">
        <v>2</v>
      </c>
      <c r="H35" s="16">
        <v>2</v>
      </c>
      <c r="I35" s="19">
        <f t="shared" si="1"/>
        <v>1</v>
      </c>
      <c r="J35" s="18" t="s">
        <v>83</v>
      </c>
    </row>
    <row r="36" spans="1:10" ht="36" x14ac:dyDescent="0.3">
      <c r="A36" s="20" t="s">
        <v>22</v>
      </c>
      <c r="B36" s="15">
        <v>2</v>
      </c>
      <c r="C36" s="15">
        <v>2</v>
      </c>
      <c r="D36" s="16">
        <v>2</v>
      </c>
      <c r="E36" s="17">
        <f t="shared" si="2"/>
        <v>1</v>
      </c>
      <c r="F36" s="18" t="s">
        <v>84</v>
      </c>
      <c r="G36" s="16">
        <v>2</v>
      </c>
      <c r="H36" s="16">
        <v>2</v>
      </c>
      <c r="I36" s="19">
        <f t="shared" si="1"/>
        <v>1</v>
      </c>
      <c r="J36" s="18" t="s">
        <v>84</v>
      </c>
    </row>
    <row r="37" spans="1:10" ht="36" x14ac:dyDescent="0.3">
      <c r="A37" s="20" t="s">
        <v>23</v>
      </c>
      <c r="B37" s="15">
        <v>2</v>
      </c>
      <c r="C37" s="15">
        <v>2</v>
      </c>
      <c r="D37" s="16">
        <v>2</v>
      </c>
      <c r="E37" s="17">
        <f t="shared" si="2"/>
        <v>1</v>
      </c>
      <c r="F37" s="18" t="s">
        <v>85</v>
      </c>
      <c r="G37" s="16">
        <v>2</v>
      </c>
      <c r="H37" s="16">
        <v>2</v>
      </c>
      <c r="I37" s="19">
        <f t="shared" si="1"/>
        <v>1</v>
      </c>
      <c r="J37" s="18" t="s">
        <v>85</v>
      </c>
    </row>
    <row r="38" spans="1:10" ht="36" x14ac:dyDescent="0.3">
      <c r="A38" s="20" t="s">
        <v>24</v>
      </c>
      <c r="B38" s="15">
        <v>2</v>
      </c>
      <c r="C38" s="15">
        <v>2</v>
      </c>
      <c r="D38" s="16">
        <v>2</v>
      </c>
      <c r="E38" s="17">
        <f t="shared" si="2"/>
        <v>1</v>
      </c>
      <c r="F38" s="18" t="s">
        <v>86</v>
      </c>
      <c r="G38" s="16">
        <v>2</v>
      </c>
      <c r="H38" s="16">
        <v>2</v>
      </c>
      <c r="I38" s="19">
        <f t="shared" si="1"/>
        <v>1</v>
      </c>
      <c r="J38" s="18" t="s">
        <v>86</v>
      </c>
    </row>
    <row r="39" spans="1:10" ht="24" x14ac:dyDescent="0.3">
      <c r="A39" s="20" t="s">
        <v>25</v>
      </c>
      <c r="B39" s="15">
        <v>2</v>
      </c>
      <c r="C39" s="15">
        <v>2</v>
      </c>
      <c r="D39" s="16">
        <v>2</v>
      </c>
      <c r="E39" s="17">
        <f t="shared" si="2"/>
        <v>1</v>
      </c>
      <c r="F39" s="25" t="s">
        <v>143</v>
      </c>
      <c r="G39" s="16">
        <v>2</v>
      </c>
      <c r="H39" s="16">
        <v>2</v>
      </c>
      <c r="I39" s="19">
        <f t="shared" si="1"/>
        <v>1</v>
      </c>
      <c r="J39" s="25" t="s">
        <v>143</v>
      </c>
    </row>
    <row r="40" spans="1:10" ht="40.799999999999997" x14ac:dyDescent="0.3">
      <c r="A40" s="20" t="s">
        <v>26</v>
      </c>
      <c r="B40" s="15">
        <v>2</v>
      </c>
      <c r="C40" s="15">
        <v>2</v>
      </c>
      <c r="D40" s="16">
        <v>2</v>
      </c>
      <c r="E40" s="17">
        <f t="shared" si="2"/>
        <v>1</v>
      </c>
      <c r="F40" s="25" t="s">
        <v>144</v>
      </c>
      <c r="G40" s="16">
        <v>2</v>
      </c>
      <c r="H40" s="16">
        <v>2</v>
      </c>
      <c r="I40" s="19">
        <f t="shared" si="1"/>
        <v>1</v>
      </c>
      <c r="J40" s="25" t="s">
        <v>144</v>
      </c>
    </row>
    <row r="41" spans="1:10" ht="31.2" x14ac:dyDescent="0.3">
      <c r="A41" s="12" t="s">
        <v>27</v>
      </c>
      <c r="B41" s="6">
        <v>8</v>
      </c>
      <c r="C41" s="6">
        <f>SUM(C42:C45)</f>
        <v>8</v>
      </c>
      <c r="D41" s="6">
        <f>SUM(D42:D45)</f>
        <v>8</v>
      </c>
      <c r="E41" s="13">
        <f t="shared" ref="E41:E79" si="3">(D41/B41)</f>
        <v>1</v>
      </c>
      <c r="F41" s="6" t="str">
        <f>IF(E41&gt;=0.5,"Đạt"," Không đạt")</f>
        <v>Đạt</v>
      </c>
      <c r="G41" s="6">
        <f>SUM(G42:G45)</f>
        <v>8</v>
      </c>
      <c r="H41" s="6">
        <f>SUM(H42:H45)</f>
        <v>8</v>
      </c>
      <c r="I41" s="14">
        <f t="shared" si="1"/>
        <v>1</v>
      </c>
      <c r="J41" s="23" t="str">
        <f>IF(I41&gt;=0.5,"Đạt","Không đạt")</f>
        <v>Đạt</v>
      </c>
    </row>
    <row r="42" spans="1:10" ht="48" x14ac:dyDescent="0.3">
      <c r="A42" s="20" t="s">
        <v>28</v>
      </c>
      <c r="B42" s="15">
        <v>2</v>
      </c>
      <c r="C42" s="15">
        <v>2</v>
      </c>
      <c r="D42" s="16">
        <v>2</v>
      </c>
      <c r="E42" s="17">
        <f t="shared" si="3"/>
        <v>1</v>
      </c>
      <c r="F42" s="18" t="s">
        <v>87</v>
      </c>
      <c r="G42" s="16">
        <v>2</v>
      </c>
      <c r="H42" s="16">
        <v>2</v>
      </c>
      <c r="I42" s="19">
        <f t="shared" si="1"/>
        <v>1</v>
      </c>
      <c r="J42" s="18" t="s">
        <v>87</v>
      </c>
    </row>
    <row r="43" spans="1:10" ht="60" x14ac:dyDescent="0.3">
      <c r="A43" s="20" t="s">
        <v>29</v>
      </c>
      <c r="B43" s="15">
        <v>2</v>
      </c>
      <c r="C43" s="15">
        <v>2</v>
      </c>
      <c r="D43" s="16">
        <v>2</v>
      </c>
      <c r="E43" s="17">
        <f t="shared" si="3"/>
        <v>1</v>
      </c>
      <c r="F43" s="18" t="s">
        <v>88</v>
      </c>
      <c r="G43" s="16">
        <v>2</v>
      </c>
      <c r="H43" s="16">
        <v>2</v>
      </c>
      <c r="I43" s="19">
        <f t="shared" si="1"/>
        <v>1</v>
      </c>
      <c r="J43" s="18" t="s">
        <v>88</v>
      </c>
    </row>
    <row r="44" spans="1:10" ht="60" x14ac:dyDescent="0.3">
      <c r="A44" s="20" t="s">
        <v>30</v>
      </c>
      <c r="B44" s="15">
        <v>2</v>
      </c>
      <c r="C44" s="15">
        <v>2</v>
      </c>
      <c r="D44" s="16">
        <v>2</v>
      </c>
      <c r="E44" s="17">
        <f t="shared" si="3"/>
        <v>1</v>
      </c>
      <c r="F44" s="18" t="s">
        <v>89</v>
      </c>
      <c r="G44" s="16">
        <v>2</v>
      </c>
      <c r="H44" s="16">
        <v>2</v>
      </c>
      <c r="I44" s="19">
        <f t="shared" si="1"/>
        <v>1</v>
      </c>
      <c r="J44" s="18" t="s">
        <v>89</v>
      </c>
    </row>
    <row r="45" spans="1:10" ht="36" x14ac:dyDescent="0.3">
      <c r="A45" s="20" t="s">
        <v>31</v>
      </c>
      <c r="B45" s="15">
        <v>2</v>
      </c>
      <c r="C45" s="15">
        <v>2</v>
      </c>
      <c r="D45" s="16">
        <v>2</v>
      </c>
      <c r="E45" s="17">
        <f t="shared" si="3"/>
        <v>1</v>
      </c>
      <c r="F45" s="18" t="s">
        <v>90</v>
      </c>
      <c r="G45" s="16">
        <v>2</v>
      </c>
      <c r="H45" s="16">
        <v>2</v>
      </c>
      <c r="I45" s="19">
        <f t="shared" si="1"/>
        <v>1</v>
      </c>
      <c r="J45" s="18" t="s">
        <v>90</v>
      </c>
    </row>
    <row r="46" spans="1:10" ht="31.2" x14ac:dyDescent="0.3">
      <c r="A46" s="12" t="s">
        <v>64</v>
      </c>
      <c r="B46" s="6">
        <f>SUM(B47:B48)</f>
        <v>4</v>
      </c>
      <c r="C46" s="6">
        <f>SUM(C47:C48)</f>
        <v>4</v>
      </c>
      <c r="D46" s="6">
        <f>SUM(D47:D48)</f>
        <v>4</v>
      </c>
      <c r="E46" s="13">
        <f t="shared" si="3"/>
        <v>1</v>
      </c>
      <c r="F46" s="6" t="str">
        <f>IF(E46&gt;=0.5,"Đạt"," Không đạt")</f>
        <v>Đạt</v>
      </c>
      <c r="G46" s="6">
        <f>SUM(G47:G48)</f>
        <v>4</v>
      </c>
      <c r="H46" s="6">
        <f>SUM(H47:H48)</f>
        <v>4</v>
      </c>
      <c r="I46" s="14">
        <f t="shared" si="1"/>
        <v>1</v>
      </c>
      <c r="J46" s="23" t="str">
        <f>IF(I46&gt;=0.5,"Đạt","Không đạt")</f>
        <v>Đạt</v>
      </c>
    </row>
    <row r="47" spans="1:10" ht="96" x14ac:dyDescent="0.3">
      <c r="A47" s="20" t="s">
        <v>32</v>
      </c>
      <c r="B47" s="15">
        <v>2</v>
      </c>
      <c r="C47" s="15">
        <v>2</v>
      </c>
      <c r="D47" s="16">
        <v>2</v>
      </c>
      <c r="E47" s="17">
        <f t="shared" si="3"/>
        <v>1</v>
      </c>
      <c r="F47" s="18" t="s">
        <v>91</v>
      </c>
      <c r="G47" s="16">
        <v>2</v>
      </c>
      <c r="H47" s="26">
        <v>2</v>
      </c>
      <c r="I47" s="27">
        <f t="shared" si="1"/>
        <v>1</v>
      </c>
      <c r="J47" s="28" t="s">
        <v>126</v>
      </c>
    </row>
    <row r="48" spans="1:10" ht="48" x14ac:dyDescent="0.3">
      <c r="A48" s="20" t="s">
        <v>33</v>
      </c>
      <c r="B48" s="15">
        <v>2</v>
      </c>
      <c r="C48" s="15">
        <v>2</v>
      </c>
      <c r="D48" s="16">
        <v>2</v>
      </c>
      <c r="E48" s="17">
        <f t="shared" si="3"/>
        <v>1</v>
      </c>
      <c r="F48" s="18" t="s">
        <v>92</v>
      </c>
      <c r="G48" s="16">
        <v>2</v>
      </c>
      <c r="H48" s="26">
        <v>2</v>
      </c>
      <c r="I48" s="27">
        <f t="shared" si="1"/>
        <v>1</v>
      </c>
      <c r="J48" s="28" t="s">
        <v>92</v>
      </c>
    </row>
    <row r="49" spans="1:10" x14ac:dyDescent="0.3">
      <c r="A49" s="12" t="s">
        <v>63</v>
      </c>
      <c r="B49" s="6">
        <f>SUM(B50:B51)</f>
        <v>4</v>
      </c>
      <c r="C49" s="6">
        <f>SUM(C50:C51)</f>
        <v>4</v>
      </c>
      <c r="D49" s="6">
        <f>SUM(D50:D51)</f>
        <v>4</v>
      </c>
      <c r="E49" s="13">
        <f t="shared" si="3"/>
        <v>1</v>
      </c>
      <c r="F49" s="6" t="str">
        <f>IF(E49&gt;=0.5,"Đạt"," Không đạt")</f>
        <v>Đạt</v>
      </c>
      <c r="G49" s="6">
        <f>SUM(G50:G51)</f>
        <v>4</v>
      </c>
      <c r="H49" s="6">
        <f>SUM(H50:H51)</f>
        <v>4</v>
      </c>
      <c r="I49" s="14">
        <f t="shared" ref="I49:I79" si="4">(H49/B49)</f>
        <v>1</v>
      </c>
      <c r="J49" s="23" t="str">
        <f>IF(I49&gt;=0.5,"Đạt","Không đạt")</f>
        <v>Đạt</v>
      </c>
    </row>
    <row r="50" spans="1:10" ht="36" x14ac:dyDescent="0.3">
      <c r="A50" s="20" t="s">
        <v>34</v>
      </c>
      <c r="B50" s="15">
        <v>2</v>
      </c>
      <c r="C50" s="15">
        <v>2</v>
      </c>
      <c r="D50" s="16">
        <v>2</v>
      </c>
      <c r="E50" s="17">
        <f t="shared" si="3"/>
        <v>1</v>
      </c>
      <c r="F50" s="18" t="s">
        <v>93</v>
      </c>
      <c r="G50" s="16">
        <v>2</v>
      </c>
      <c r="H50" s="26">
        <v>2</v>
      </c>
      <c r="I50" s="27">
        <f t="shared" si="4"/>
        <v>1</v>
      </c>
      <c r="J50" s="18" t="s">
        <v>127</v>
      </c>
    </row>
    <row r="51" spans="1:10" ht="36" x14ac:dyDescent="0.3">
      <c r="A51" s="12" t="s">
        <v>35</v>
      </c>
      <c r="B51" s="15">
        <v>2</v>
      </c>
      <c r="C51" s="15">
        <v>2</v>
      </c>
      <c r="D51" s="16">
        <v>2</v>
      </c>
      <c r="E51" s="17">
        <f t="shared" si="3"/>
        <v>1</v>
      </c>
      <c r="F51" s="18" t="s">
        <v>94</v>
      </c>
      <c r="G51" s="16">
        <v>2</v>
      </c>
      <c r="H51" s="26">
        <v>2</v>
      </c>
      <c r="I51" s="27">
        <f t="shared" si="4"/>
        <v>1</v>
      </c>
      <c r="J51" s="18" t="s">
        <v>128</v>
      </c>
    </row>
    <row r="52" spans="1:10" ht="31.2" x14ac:dyDescent="0.3">
      <c r="A52" s="12" t="s">
        <v>65</v>
      </c>
      <c r="B52" s="6">
        <f>SUM(B53:B54)</f>
        <v>4</v>
      </c>
      <c r="C52" s="6">
        <f>SUM(C53:C54)</f>
        <v>4</v>
      </c>
      <c r="D52" s="6">
        <f>SUM(D53:D54)</f>
        <v>4</v>
      </c>
      <c r="E52" s="13">
        <f t="shared" si="3"/>
        <v>1</v>
      </c>
      <c r="F52" s="6" t="str">
        <f>IF(E52&gt;=0.5,"Đạt"," Không đạt")</f>
        <v>Đạt</v>
      </c>
      <c r="G52" s="6">
        <f>SUM(G53:G54)</f>
        <v>2</v>
      </c>
      <c r="H52" s="6">
        <f>SUM(H53:H54)</f>
        <v>2</v>
      </c>
      <c r="I52" s="14">
        <f t="shared" si="4"/>
        <v>0.5</v>
      </c>
      <c r="J52" s="23" t="str">
        <f>IF(I52&gt;=0.5,"Đạt","Không đạt")</f>
        <v>Đạt</v>
      </c>
    </row>
    <row r="53" spans="1:10" ht="72" x14ac:dyDescent="0.3">
      <c r="A53" s="20" t="s">
        <v>36</v>
      </c>
      <c r="B53" s="15">
        <v>2</v>
      </c>
      <c r="C53" s="15">
        <v>2</v>
      </c>
      <c r="D53" s="16">
        <v>2</v>
      </c>
      <c r="E53" s="17">
        <f t="shared" si="3"/>
        <v>1</v>
      </c>
      <c r="F53" s="21" t="s">
        <v>111</v>
      </c>
      <c r="G53" s="16">
        <v>1</v>
      </c>
      <c r="H53" s="26">
        <v>1</v>
      </c>
      <c r="I53" s="27">
        <f t="shared" si="4"/>
        <v>0.5</v>
      </c>
      <c r="J53" s="21" t="s">
        <v>131</v>
      </c>
    </row>
    <row r="54" spans="1:10" ht="57" customHeight="1" x14ac:dyDescent="0.3">
      <c r="A54" s="20" t="s">
        <v>37</v>
      </c>
      <c r="B54" s="15">
        <v>2</v>
      </c>
      <c r="C54" s="15">
        <v>2</v>
      </c>
      <c r="D54" s="16">
        <v>2</v>
      </c>
      <c r="E54" s="17">
        <f t="shared" si="3"/>
        <v>1</v>
      </c>
      <c r="F54" s="21" t="s">
        <v>140</v>
      </c>
      <c r="G54" s="16">
        <v>1</v>
      </c>
      <c r="H54" s="26">
        <v>1</v>
      </c>
      <c r="I54" s="27">
        <f t="shared" si="4"/>
        <v>0.5</v>
      </c>
      <c r="J54" s="21" t="s">
        <v>130</v>
      </c>
    </row>
    <row r="55" spans="1:10" ht="31.2" x14ac:dyDescent="0.3">
      <c r="A55" s="29" t="s">
        <v>66</v>
      </c>
      <c r="B55" s="6">
        <f>SUM(B56:B59)</f>
        <v>8</v>
      </c>
      <c r="C55" s="6">
        <f>SUM(C56:C59)</f>
        <v>8</v>
      </c>
      <c r="D55" s="6">
        <f>SUM(D56:D59)</f>
        <v>8</v>
      </c>
      <c r="E55" s="13">
        <f t="shared" si="3"/>
        <v>1</v>
      </c>
      <c r="F55" s="6" t="str">
        <f>IF(E55&gt;=0.5,"Đạt"," Không đạt")</f>
        <v>Đạt</v>
      </c>
      <c r="G55" s="6">
        <f>SUM(G56:G59)</f>
        <v>7</v>
      </c>
      <c r="H55" s="6">
        <f>SUM(H56:H59)</f>
        <v>7</v>
      </c>
      <c r="I55" s="14">
        <f t="shared" si="4"/>
        <v>0.875</v>
      </c>
      <c r="J55" s="23" t="str">
        <f>IF(I55&gt;=0.5,"Đạt","Không đạt")</f>
        <v>Đạt</v>
      </c>
    </row>
    <row r="56" spans="1:10" ht="60" x14ac:dyDescent="0.3">
      <c r="A56" s="20" t="s">
        <v>38</v>
      </c>
      <c r="B56" s="15">
        <v>2</v>
      </c>
      <c r="C56" s="15">
        <v>2</v>
      </c>
      <c r="D56" s="16">
        <v>2</v>
      </c>
      <c r="E56" s="17">
        <f t="shared" si="3"/>
        <v>1</v>
      </c>
      <c r="F56" s="18" t="s">
        <v>95</v>
      </c>
      <c r="G56" s="16">
        <v>2</v>
      </c>
      <c r="H56" s="26">
        <v>2</v>
      </c>
      <c r="I56" s="27">
        <f t="shared" si="4"/>
        <v>1</v>
      </c>
      <c r="J56" s="18" t="s">
        <v>95</v>
      </c>
    </row>
    <row r="57" spans="1:10" ht="84" x14ac:dyDescent="0.3">
      <c r="A57" s="20" t="s">
        <v>39</v>
      </c>
      <c r="B57" s="15">
        <v>2</v>
      </c>
      <c r="C57" s="15">
        <v>2</v>
      </c>
      <c r="D57" s="16">
        <v>2</v>
      </c>
      <c r="E57" s="17">
        <f t="shared" si="3"/>
        <v>1</v>
      </c>
      <c r="F57" s="18" t="s">
        <v>96</v>
      </c>
      <c r="G57" s="16">
        <v>2</v>
      </c>
      <c r="H57" s="26">
        <v>2</v>
      </c>
      <c r="I57" s="27">
        <f t="shared" si="4"/>
        <v>1</v>
      </c>
      <c r="J57" s="18" t="s">
        <v>129</v>
      </c>
    </row>
    <row r="58" spans="1:10" ht="72" x14ac:dyDescent="0.3">
      <c r="A58" s="20" t="s">
        <v>40</v>
      </c>
      <c r="B58" s="15">
        <v>2</v>
      </c>
      <c r="C58" s="15">
        <v>2</v>
      </c>
      <c r="D58" s="16">
        <v>2</v>
      </c>
      <c r="E58" s="17">
        <f t="shared" si="3"/>
        <v>1</v>
      </c>
      <c r="F58" s="18" t="s">
        <v>112</v>
      </c>
      <c r="G58" s="16">
        <v>1</v>
      </c>
      <c r="H58" s="26">
        <v>1</v>
      </c>
      <c r="I58" s="27">
        <f t="shared" si="4"/>
        <v>0.5</v>
      </c>
      <c r="J58" s="21" t="s">
        <v>132</v>
      </c>
    </row>
    <row r="59" spans="1:10" ht="84" x14ac:dyDescent="0.3">
      <c r="A59" s="20" t="s">
        <v>41</v>
      </c>
      <c r="B59" s="15">
        <v>2</v>
      </c>
      <c r="C59" s="15">
        <v>2</v>
      </c>
      <c r="D59" s="16">
        <v>2</v>
      </c>
      <c r="E59" s="17">
        <f t="shared" si="3"/>
        <v>1</v>
      </c>
      <c r="F59" s="18" t="s">
        <v>97</v>
      </c>
      <c r="G59" s="16">
        <v>2</v>
      </c>
      <c r="H59" s="26">
        <v>2</v>
      </c>
      <c r="I59" s="27">
        <f t="shared" si="4"/>
        <v>1</v>
      </c>
      <c r="J59" s="28" t="s">
        <v>97</v>
      </c>
    </row>
    <row r="60" spans="1:10" ht="31.2" x14ac:dyDescent="0.3">
      <c r="A60" s="12" t="s">
        <v>67</v>
      </c>
      <c r="B60" s="6">
        <f>SUM(B61:B62)</f>
        <v>4</v>
      </c>
      <c r="C60" s="6">
        <f>SUM(C61:C62)</f>
        <v>4</v>
      </c>
      <c r="D60" s="30">
        <f>SUM(D61:D62)</f>
        <v>4</v>
      </c>
      <c r="E60" s="13">
        <f t="shared" si="3"/>
        <v>1</v>
      </c>
      <c r="F60" s="6" t="str">
        <f>IF(E60&gt;=0.5,"Đạt"," Không đạt")</f>
        <v>Đạt</v>
      </c>
      <c r="G60" s="6">
        <f>SUM(G61:G62)</f>
        <v>2</v>
      </c>
      <c r="H60" s="6">
        <f>SUM(H61:H62)</f>
        <v>2</v>
      </c>
      <c r="I60" s="14">
        <f t="shared" si="4"/>
        <v>0.5</v>
      </c>
      <c r="J60" s="6" t="str">
        <f>IF(I60&gt;=0.5,"Đạt","Không đạt")</f>
        <v>Đạt</v>
      </c>
    </row>
    <row r="61" spans="1:10" ht="72" x14ac:dyDescent="0.3">
      <c r="A61" s="20" t="s">
        <v>42</v>
      </c>
      <c r="B61" s="15">
        <v>2</v>
      </c>
      <c r="C61" s="15">
        <v>2</v>
      </c>
      <c r="D61" s="16">
        <v>2</v>
      </c>
      <c r="E61" s="17">
        <f t="shared" si="3"/>
        <v>1</v>
      </c>
      <c r="F61" s="18" t="s">
        <v>98</v>
      </c>
      <c r="G61" s="16">
        <v>2</v>
      </c>
      <c r="H61" s="26">
        <v>2</v>
      </c>
      <c r="I61" s="27">
        <f t="shared" si="4"/>
        <v>1</v>
      </c>
      <c r="J61" s="18" t="s">
        <v>133</v>
      </c>
    </row>
    <row r="62" spans="1:10" ht="48" x14ac:dyDescent="0.3">
      <c r="A62" s="20" t="s">
        <v>43</v>
      </c>
      <c r="B62" s="15">
        <v>2</v>
      </c>
      <c r="C62" s="15">
        <v>2</v>
      </c>
      <c r="D62" s="16">
        <v>2</v>
      </c>
      <c r="E62" s="17">
        <f t="shared" si="3"/>
        <v>1</v>
      </c>
      <c r="F62" s="18" t="s">
        <v>99</v>
      </c>
      <c r="G62" s="16">
        <v>0</v>
      </c>
      <c r="H62" s="26">
        <v>0</v>
      </c>
      <c r="I62" s="27">
        <f t="shared" si="4"/>
        <v>0</v>
      </c>
      <c r="J62" s="31"/>
    </row>
    <row r="63" spans="1:10" x14ac:dyDescent="0.3">
      <c r="A63" s="32" t="s">
        <v>62</v>
      </c>
      <c r="B63" s="6">
        <f>SUM(B64:B65)</f>
        <v>4</v>
      </c>
      <c r="C63" s="6">
        <f>SUM(C64:C65)</f>
        <v>4</v>
      </c>
      <c r="D63" s="6">
        <f>SUM(D64:D65)</f>
        <v>4</v>
      </c>
      <c r="E63" s="13">
        <f t="shared" si="3"/>
        <v>1</v>
      </c>
      <c r="F63" s="6" t="str">
        <f>IF(E63&gt;=0.5,"Đạt"," Không đạt")</f>
        <v>Đạt</v>
      </c>
      <c r="G63" s="6">
        <f>SUM(G64:G65)</f>
        <v>3</v>
      </c>
      <c r="H63" s="6">
        <f>SUM(H64:H65)</f>
        <v>3</v>
      </c>
      <c r="I63" s="14">
        <f t="shared" si="4"/>
        <v>0.75</v>
      </c>
      <c r="J63" s="6" t="str">
        <f>IF(I63&gt;=0.5,"Đạt","Không đạt")</f>
        <v>Đạt</v>
      </c>
    </row>
    <row r="64" spans="1:10" ht="48" x14ac:dyDescent="0.3">
      <c r="A64" s="33" t="s">
        <v>44</v>
      </c>
      <c r="B64" s="15">
        <v>2</v>
      </c>
      <c r="C64" s="15">
        <v>2</v>
      </c>
      <c r="D64" s="16">
        <v>2</v>
      </c>
      <c r="E64" s="17">
        <f t="shared" si="3"/>
        <v>1</v>
      </c>
      <c r="F64" s="18" t="s">
        <v>103</v>
      </c>
      <c r="G64" s="16">
        <v>1</v>
      </c>
      <c r="H64" s="26">
        <v>1</v>
      </c>
      <c r="I64" s="27">
        <f t="shared" si="4"/>
        <v>0.5</v>
      </c>
      <c r="J64" s="18" t="s">
        <v>132</v>
      </c>
    </row>
    <row r="65" spans="1:10" ht="84" x14ac:dyDescent="0.3">
      <c r="A65" s="34" t="s">
        <v>45</v>
      </c>
      <c r="B65" s="15">
        <v>2</v>
      </c>
      <c r="C65" s="15">
        <v>2</v>
      </c>
      <c r="D65" s="16">
        <v>2</v>
      </c>
      <c r="E65" s="17">
        <f t="shared" si="3"/>
        <v>1</v>
      </c>
      <c r="F65" s="18" t="s">
        <v>100</v>
      </c>
      <c r="G65" s="16">
        <v>2</v>
      </c>
      <c r="H65" s="26">
        <v>2</v>
      </c>
      <c r="I65" s="27">
        <f t="shared" si="4"/>
        <v>1</v>
      </c>
      <c r="J65" s="18" t="s">
        <v>134</v>
      </c>
    </row>
    <row r="66" spans="1:10" ht="31.2" x14ac:dyDescent="0.3">
      <c r="A66" s="35" t="s">
        <v>46</v>
      </c>
      <c r="B66" s="10">
        <f>SUM(B67,B72,B75)</f>
        <v>16</v>
      </c>
      <c r="C66" s="10">
        <f>SUM(C67,C72,C75)</f>
        <v>16</v>
      </c>
      <c r="D66" s="10">
        <f>SUM(D67,D72,D75)</f>
        <v>14</v>
      </c>
      <c r="E66" s="11">
        <f t="shared" si="3"/>
        <v>0.875</v>
      </c>
      <c r="F66" s="6" t="str">
        <f>IF(E66&gt;=0.5,"Đạt","Không đạt")</f>
        <v>Đạt</v>
      </c>
      <c r="G66" s="10">
        <f>SUM(G67,G72,G75)</f>
        <v>14</v>
      </c>
      <c r="H66" s="10">
        <f>SUM(H67,H72,H75)</f>
        <v>14</v>
      </c>
      <c r="I66" s="11">
        <f t="shared" si="4"/>
        <v>0.875</v>
      </c>
      <c r="J66" s="6" t="str">
        <f>IF(I66&gt;=0.5,"Đạt","Không đạt")</f>
        <v>Đạt</v>
      </c>
    </row>
    <row r="67" spans="1:10" ht="31.2" x14ac:dyDescent="0.3">
      <c r="A67" s="32" t="s">
        <v>47</v>
      </c>
      <c r="B67" s="6">
        <f>SUM(B68:B71)</f>
        <v>8</v>
      </c>
      <c r="C67" s="6">
        <f>SUM(C68:C71)</f>
        <v>8</v>
      </c>
      <c r="D67" s="6">
        <f>SUM(D68:D71)</f>
        <v>8</v>
      </c>
      <c r="E67" s="13">
        <f t="shared" si="3"/>
        <v>1</v>
      </c>
      <c r="F67" s="6" t="str">
        <f>IF(E67&gt;=0.5,"Đạt"," Không đạt")</f>
        <v>Đạt</v>
      </c>
      <c r="G67" s="6">
        <f>SUM(G68:G71)</f>
        <v>8</v>
      </c>
      <c r="H67" s="6">
        <f>SUM(H68:H71)</f>
        <v>8</v>
      </c>
      <c r="I67" s="14">
        <f t="shared" si="4"/>
        <v>1</v>
      </c>
      <c r="J67" s="6" t="str">
        <f>IF(I67&gt;=0.5,"Đạt","Không đạt")</f>
        <v>Đạt</v>
      </c>
    </row>
    <row r="68" spans="1:10" ht="60" x14ac:dyDescent="0.3">
      <c r="A68" s="34" t="s">
        <v>48</v>
      </c>
      <c r="B68" s="15">
        <v>2</v>
      </c>
      <c r="C68" s="15">
        <v>2</v>
      </c>
      <c r="D68" s="16">
        <v>2</v>
      </c>
      <c r="E68" s="17">
        <f t="shared" si="3"/>
        <v>1</v>
      </c>
      <c r="F68" s="18" t="s">
        <v>101</v>
      </c>
      <c r="G68" s="16">
        <v>2</v>
      </c>
      <c r="H68" s="26">
        <v>2</v>
      </c>
      <c r="I68" s="27">
        <f t="shared" si="4"/>
        <v>1</v>
      </c>
      <c r="J68" s="18" t="s">
        <v>135</v>
      </c>
    </row>
    <row r="69" spans="1:10" ht="24" x14ac:dyDescent="0.3">
      <c r="A69" s="34" t="s">
        <v>49</v>
      </c>
      <c r="B69" s="15">
        <v>2</v>
      </c>
      <c r="C69" s="15">
        <v>2</v>
      </c>
      <c r="D69" s="16">
        <v>2</v>
      </c>
      <c r="E69" s="17">
        <f t="shared" si="3"/>
        <v>1</v>
      </c>
      <c r="F69" s="31" t="s">
        <v>142</v>
      </c>
      <c r="G69" s="16">
        <v>2</v>
      </c>
      <c r="H69" s="26">
        <v>2</v>
      </c>
      <c r="I69" s="27">
        <f t="shared" si="4"/>
        <v>1</v>
      </c>
      <c r="J69" s="31" t="s">
        <v>142</v>
      </c>
    </row>
    <row r="70" spans="1:10" ht="48" x14ac:dyDescent="0.3">
      <c r="A70" s="34" t="s">
        <v>50</v>
      </c>
      <c r="B70" s="15">
        <v>2</v>
      </c>
      <c r="C70" s="15">
        <v>2</v>
      </c>
      <c r="D70" s="16">
        <v>2</v>
      </c>
      <c r="E70" s="17">
        <f t="shared" si="3"/>
        <v>1</v>
      </c>
      <c r="F70" s="31" t="s">
        <v>141</v>
      </c>
      <c r="G70" s="16">
        <v>2</v>
      </c>
      <c r="H70" s="26">
        <v>2</v>
      </c>
      <c r="I70" s="27">
        <f t="shared" si="4"/>
        <v>1</v>
      </c>
      <c r="J70" s="31" t="s">
        <v>141</v>
      </c>
    </row>
    <row r="71" spans="1:10" ht="60.75" customHeight="1" x14ac:dyDescent="0.3">
      <c r="A71" s="34" t="s">
        <v>51</v>
      </c>
      <c r="B71" s="15">
        <v>2</v>
      </c>
      <c r="C71" s="15">
        <v>2</v>
      </c>
      <c r="D71" s="16">
        <v>2</v>
      </c>
      <c r="E71" s="17">
        <f t="shared" si="3"/>
        <v>1</v>
      </c>
      <c r="F71" s="31" t="s">
        <v>141</v>
      </c>
      <c r="G71" s="16">
        <v>2</v>
      </c>
      <c r="H71" s="26">
        <v>2</v>
      </c>
      <c r="I71" s="27">
        <f t="shared" si="4"/>
        <v>1</v>
      </c>
      <c r="J71" s="31" t="s">
        <v>141</v>
      </c>
    </row>
    <row r="72" spans="1:10" ht="31.2" x14ac:dyDescent="0.3">
      <c r="A72" s="32" t="s">
        <v>61</v>
      </c>
      <c r="B72" s="6">
        <f>SUM(B73:B74)</f>
        <v>4</v>
      </c>
      <c r="C72" s="6">
        <f>SUM(C73:C74)</f>
        <v>4</v>
      </c>
      <c r="D72" s="6">
        <f>SUM(D73:D74)</f>
        <v>2</v>
      </c>
      <c r="E72" s="13">
        <f t="shared" si="3"/>
        <v>0.5</v>
      </c>
      <c r="F72" s="6" t="str">
        <f>IF(E72&gt;=0.5,"Đạt"," Không đạt")</f>
        <v>Đạt</v>
      </c>
      <c r="G72" s="6">
        <f>SUM(G73:G74)</f>
        <v>2</v>
      </c>
      <c r="H72" s="6">
        <f>SUM(H73:H74)</f>
        <v>2</v>
      </c>
      <c r="I72" s="14">
        <f t="shared" si="4"/>
        <v>0.5</v>
      </c>
      <c r="J72" s="6" t="str">
        <f>IF(I72&gt;=0.5,"Đạt","Không đạt")</f>
        <v>Đạt</v>
      </c>
    </row>
    <row r="73" spans="1:10" ht="48" x14ac:dyDescent="0.3">
      <c r="A73" s="34" t="s">
        <v>52</v>
      </c>
      <c r="B73" s="15">
        <v>2</v>
      </c>
      <c r="C73" s="15">
        <v>2</v>
      </c>
      <c r="D73" s="16">
        <v>2</v>
      </c>
      <c r="E73" s="17">
        <f t="shared" si="3"/>
        <v>1</v>
      </c>
      <c r="F73" s="18" t="s">
        <v>120</v>
      </c>
      <c r="G73" s="16">
        <v>2</v>
      </c>
      <c r="H73" s="26">
        <v>2</v>
      </c>
      <c r="I73" s="27">
        <f t="shared" si="4"/>
        <v>1</v>
      </c>
      <c r="J73" s="18" t="s">
        <v>136</v>
      </c>
    </row>
    <row r="74" spans="1:10" ht="24" x14ac:dyDescent="0.3">
      <c r="A74" s="34" t="s">
        <v>53</v>
      </c>
      <c r="B74" s="15">
        <v>2</v>
      </c>
      <c r="C74" s="15">
        <v>2</v>
      </c>
      <c r="D74" s="16">
        <v>0</v>
      </c>
      <c r="E74" s="17">
        <f t="shared" si="3"/>
        <v>0</v>
      </c>
      <c r="F74" s="18"/>
      <c r="G74" s="16">
        <v>0</v>
      </c>
      <c r="H74" s="16">
        <v>0</v>
      </c>
      <c r="I74" s="19">
        <f t="shared" si="4"/>
        <v>0</v>
      </c>
      <c r="J74" s="18"/>
    </row>
    <row r="75" spans="1:10" x14ac:dyDescent="0.3">
      <c r="A75" s="32" t="s">
        <v>60</v>
      </c>
      <c r="B75" s="6">
        <f>SUM(B76:B77)</f>
        <v>4</v>
      </c>
      <c r="C75" s="6">
        <f>SUM(C76:C77)</f>
        <v>4</v>
      </c>
      <c r="D75" s="6">
        <f>SUM(D76:D77)</f>
        <v>4</v>
      </c>
      <c r="E75" s="13">
        <f t="shared" si="3"/>
        <v>1</v>
      </c>
      <c r="F75" s="6" t="str">
        <f>IF(E75&gt;=0.5,"Đạt"," Không đạt")</f>
        <v>Đạt</v>
      </c>
      <c r="G75" s="6">
        <f>SUM(G76:G77)</f>
        <v>4</v>
      </c>
      <c r="H75" s="6">
        <f>SUM(H76:H77)</f>
        <v>4</v>
      </c>
      <c r="I75" s="14">
        <f t="shared" si="4"/>
        <v>1</v>
      </c>
      <c r="J75" s="6" t="str">
        <f>IF(I75&gt;=0.5,"Đạt","Không đạt")</f>
        <v>Đạt</v>
      </c>
    </row>
    <row r="76" spans="1:10" ht="36" x14ac:dyDescent="0.3">
      <c r="A76" s="34" t="s">
        <v>54</v>
      </c>
      <c r="B76" s="15">
        <v>2</v>
      </c>
      <c r="C76" s="15">
        <v>2</v>
      </c>
      <c r="D76" s="16">
        <v>2</v>
      </c>
      <c r="E76" s="17">
        <f t="shared" si="3"/>
        <v>1</v>
      </c>
      <c r="F76" s="18" t="s">
        <v>102</v>
      </c>
      <c r="G76" s="16">
        <v>2</v>
      </c>
      <c r="H76" s="26">
        <v>2</v>
      </c>
      <c r="I76" s="27">
        <f t="shared" si="4"/>
        <v>1</v>
      </c>
      <c r="J76" s="18" t="s">
        <v>137</v>
      </c>
    </row>
    <row r="77" spans="1:10" ht="36" x14ac:dyDescent="0.3">
      <c r="A77" s="33" t="s">
        <v>55</v>
      </c>
      <c r="B77" s="15">
        <v>2</v>
      </c>
      <c r="C77" s="15">
        <v>2</v>
      </c>
      <c r="D77" s="16">
        <v>2</v>
      </c>
      <c r="E77" s="17">
        <f t="shared" si="3"/>
        <v>1</v>
      </c>
      <c r="F77" s="36" t="s">
        <v>146</v>
      </c>
      <c r="G77" s="16">
        <v>2</v>
      </c>
      <c r="H77" s="16">
        <v>2</v>
      </c>
      <c r="I77" s="19">
        <f t="shared" si="4"/>
        <v>1</v>
      </c>
      <c r="J77" s="36" t="s">
        <v>146</v>
      </c>
    </row>
    <row r="78" spans="1:10" x14ac:dyDescent="0.3">
      <c r="A78" s="35" t="s">
        <v>56</v>
      </c>
      <c r="B78" s="6">
        <f>SUM(B16,B30,B66)</f>
        <v>88</v>
      </c>
      <c r="C78" s="6">
        <f>SUM(C16,C30,C66)</f>
        <v>88</v>
      </c>
      <c r="D78" s="6">
        <f>SUM(D16,D30,D66)</f>
        <v>86</v>
      </c>
      <c r="E78" s="37">
        <f t="shared" si="3"/>
        <v>0.97727272727272729</v>
      </c>
      <c r="F78" s="15"/>
      <c r="G78" s="6">
        <f>SUM(G16,G30,G66)</f>
        <v>76</v>
      </c>
      <c r="H78" s="6">
        <f>SUM(H16,H30,H66)</f>
        <v>76</v>
      </c>
      <c r="I78" s="37">
        <f t="shared" si="4"/>
        <v>0.86363636363636365</v>
      </c>
      <c r="J78" s="15"/>
    </row>
    <row r="79" spans="1:10" x14ac:dyDescent="0.3">
      <c r="A79" s="35" t="s">
        <v>57</v>
      </c>
      <c r="B79" s="6">
        <v>100</v>
      </c>
      <c r="C79" s="6">
        <f>(C78*B79)/B78</f>
        <v>100</v>
      </c>
      <c r="D79" s="38">
        <f>(D78*B79)/B78</f>
        <v>97.727272727272734</v>
      </c>
      <c r="E79" s="38">
        <f t="shared" si="3"/>
        <v>0.97727272727272729</v>
      </c>
      <c r="F79" s="39"/>
      <c r="G79" s="38">
        <f>(G78/B78)*100</f>
        <v>86.36363636363636</v>
      </c>
      <c r="H79" s="38">
        <f>(H78*B79)/B78</f>
        <v>86.36363636363636</v>
      </c>
      <c r="I79" s="37">
        <f t="shared" si="4"/>
        <v>0.86363636363636365</v>
      </c>
      <c r="J79" s="15"/>
    </row>
    <row r="80" spans="1:10" ht="36" customHeight="1" x14ac:dyDescent="0.3">
      <c r="A80" s="35" t="s">
        <v>58</v>
      </c>
      <c r="B80" s="35"/>
      <c r="C80" s="35"/>
      <c r="D80" s="5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57"/>
      <c r="F80" s="6"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5"/>
      <c r="H80" s="5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57"/>
      <c r="J80" s="6"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47.55" customHeight="1" x14ac:dyDescent="0.3">
      <c r="A82" s="53" t="s">
        <v>149</v>
      </c>
      <c r="B82" s="54"/>
      <c r="C82" s="54"/>
      <c r="D82" s="54"/>
      <c r="E82" s="54"/>
      <c r="H82" s="55" t="s">
        <v>150</v>
      </c>
      <c r="I82" s="56"/>
      <c r="J82" s="56"/>
    </row>
    <row r="86" spans="1:10" ht="15.6" customHeight="1" x14ac:dyDescent="0.3">
      <c r="A86" s="52" t="s">
        <v>104</v>
      </c>
      <c r="B86" s="52"/>
      <c r="C86" s="52"/>
      <c r="D86" s="52"/>
      <c r="E86" s="52"/>
      <c r="H86" s="51" t="s">
        <v>105</v>
      </c>
      <c r="I86" s="51"/>
      <c r="J86" s="51"/>
    </row>
    <row r="87" spans="1:10" ht="16.8" x14ac:dyDescent="0.3">
      <c r="B87" s="41"/>
      <c r="C87" s="41"/>
      <c r="D87" s="41"/>
      <c r="E87" s="41"/>
    </row>
    <row r="88" spans="1:10" ht="16.8" x14ac:dyDescent="0.3">
      <c r="B88" s="42"/>
      <c r="C88" s="42"/>
      <c r="D88" s="42"/>
      <c r="E88" s="42"/>
    </row>
    <row r="89" spans="1:10" ht="16.8" x14ac:dyDescent="0.3">
      <c r="B89" s="43"/>
      <c r="C89" s="43"/>
      <c r="D89" s="43"/>
      <c r="E89" s="43"/>
    </row>
  </sheetData>
  <mergeCells count="23">
    <mergeCell ref="H86:J86"/>
    <mergeCell ref="A86:E86"/>
    <mergeCell ref="A82:E82"/>
    <mergeCell ref="H82:J82"/>
    <mergeCell ref="A14:A15"/>
    <mergeCell ref="B14:B15"/>
    <mergeCell ref="D14:F14"/>
    <mergeCell ref="D80:E80"/>
    <mergeCell ref="H80:I80"/>
    <mergeCell ref="C14:C15"/>
    <mergeCell ref="G14:J14"/>
    <mergeCell ref="B12:I12"/>
    <mergeCell ref="A5:J5"/>
    <mergeCell ref="A1:E1"/>
    <mergeCell ref="F1:J1"/>
    <mergeCell ref="A2:E2"/>
    <mergeCell ref="F2:J2"/>
    <mergeCell ref="A3:E3"/>
    <mergeCell ref="A6:J6"/>
    <mergeCell ref="A7:J7"/>
    <mergeCell ref="A8:J8"/>
    <mergeCell ref="A9:J9"/>
    <mergeCell ref="A10:J10"/>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2023-06-24T03:57:17Z</cp:lastPrinted>
  <dcterms:created xsi:type="dcterms:W3CDTF">2018-04-22T04:07:39Z</dcterms:created>
  <dcterms:modified xsi:type="dcterms:W3CDTF">2023-06-24T03:59:38Z</dcterms:modified>
</cp:coreProperties>
</file>